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SHIBA BAKCUP 16-07-13\Documents\BUREAUTIQUE\VIDEO ENI\V-EXCEL 2010\VIDEOS\FICHIERS\"/>
    </mc:Choice>
  </mc:AlternateContent>
  <bookViews>
    <workbookView xWindow="240" yWindow="150" windowWidth="18855" windowHeight="8415"/>
  </bookViews>
  <sheets>
    <sheet name="Feuil1" sheetId="1" r:id="rId1"/>
  </sheets>
  <calcPr calcId="152511"/>
</workbook>
</file>

<file path=xl/calcChain.xml><?xml version="1.0" encoding="utf-8"?>
<calcChain xmlns="http://schemas.openxmlformats.org/spreadsheetml/2006/main">
  <c r="B17" i="1" l="1"/>
  <c r="C17" i="1"/>
  <c r="D17" i="1"/>
  <c r="E17" i="1"/>
  <c r="F13" i="1"/>
  <c r="F14" i="1"/>
  <c r="F15" i="1"/>
  <c r="F16" i="1"/>
  <c r="B12" i="1"/>
  <c r="C12" i="1"/>
  <c r="D12" i="1"/>
  <c r="E12" i="1"/>
  <c r="F8" i="1"/>
  <c r="F9" i="1"/>
  <c r="F10" i="1"/>
  <c r="F11" i="1"/>
  <c r="B7" i="1"/>
  <c r="C7" i="1"/>
  <c r="D7" i="1"/>
  <c r="E7" i="1"/>
  <c r="F2" i="1"/>
  <c r="F3" i="1"/>
  <c r="F4" i="1"/>
  <c r="F5" i="1"/>
  <c r="F6" i="1"/>
  <c r="F7" i="1" l="1"/>
  <c r="F12" i="1"/>
  <c r="F17" i="1"/>
  <c r="E18" i="1"/>
  <c r="D18" i="1"/>
  <c r="C18" i="1"/>
  <c r="B18" i="1"/>
  <c r="F18" i="1" l="1"/>
  <c r="G18" i="1" s="1"/>
  <c r="G7" i="1"/>
  <c r="G6" i="1" l="1"/>
  <c r="G5" i="1"/>
  <c r="G9" i="1"/>
  <c r="G8" i="1"/>
  <c r="G2" i="1"/>
  <c r="G15" i="1"/>
  <c r="G12" i="1"/>
  <c r="G14" i="1"/>
  <c r="G4" i="1"/>
  <c r="G11" i="1"/>
  <c r="G17" i="1"/>
  <c r="G13" i="1"/>
  <c r="G3" i="1"/>
  <c r="G10" i="1"/>
  <c r="G16" i="1"/>
</calcChain>
</file>

<file path=xl/sharedStrings.xml><?xml version="1.0" encoding="utf-8"?>
<sst xmlns="http://schemas.openxmlformats.org/spreadsheetml/2006/main" count="23" uniqueCount="23">
  <si>
    <t>Trim 1</t>
  </si>
  <si>
    <t>Trim 2</t>
  </si>
  <si>
    <t>Trim 3</t>
  </si>
  <si>
    <t>Trim 4</t>
  </si>
  <si>
    <t>TOTAL</t>
  </si>
  <si>
    <t>44 - NANTES</t>
  </si>
  <si>
    <t>49 - ANGERS</t>
  </si>
  <si>
    <t>53 - MAYENNE</t>
  </si>
  <si>
    <t>72 - LE MANS</t>
  </si>
  <si>
    <t>85 - LA ROCHE SUR YON</t>
  </si>
  <si>
    <t>TOTAL PAYS DE LOIRE</t>
  </si>
  <si>
    <t>16 - ANGOULEME</t>
  </si>
  <si>
    <t>17 - LA ROCHELLE</t>
  </si>
  <si>
    <t>79 - NIORT</t>
  </si>
  <si>
    <t>86 - POITIERS</t>
  </si>
  <si>
    <t>TOTAL POITOU - CHARENTES</t>
  </si>
  <si>
    <t>22 - SAINT BRIEUC</t>
  </si>
  <si>
    <t>29 - BREST</t>
  </si>
  <si>
    <t>35 - RENNES</t>
  </si>
  <si>
    <t>56 - LORIENT</t>
  </si>
  <si>
    <t>TOTAL BRETAGNE</t>
  </si>
  <si>
    <t>TOTAL GENERAL</t>
  </si>
  <si>
    <t>% (général)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</si>
</sst>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0"/>
      <name val="Cambria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indent="1"/>
    </xf>
    <xf numFmtId="164" fontId="2" fillId="0" borderId="1" xfId="1" applyNumberFormat="1" applyFont="1" applyBorder="1" applyAlignment="1">
      <alignment vertical="center"/>
    </xf>
    <xf numFmtId="10" fontId="2" fillId="0" borderId="1" xfId="2" applyNumberFormat="1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164" fontId="2" fillId="3" borderId="1" xfId="1" applyNumberFormat="1" applyFont="1" applyFill="1" applyBorder="1" applyAlignment="1">
      <alignment vertical="center"/>
    </xf>
    <xf numFmtId="10" fontId="2" fillId="3" borderId="1" xfId="2" applyNumberFormat="1" applyFont="1" applyFill="1" applyBorder="1" applyAlignment="1">
      <alignment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Normal="100" zoomScalePageLayoutView="85" workbookViewId="0">
      <selection activeCell="A4" sqref="A4"/>
    </sheetView>
  </sheetViews>
  <sheetFormatPr baseColWidth="10" defaultRowHeight="14.25"/>
  <cols>
    <col min="1" max="1" width="28.875" bestFit="1" customWidth="1"/>
    <col min="2" max="7" width="15.375" customWidth="1"/>
  </cols>
  <sheetData>
    <row r="1" spans="1:7" ht="21.75" customHeight="1">
      <c r="A1" s="2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22</v>
      </c>
    </row>
    <row r="2" spans="1:7" ht="18.75" customHeight="1">
      <c r="A2" s="3" t="s">
        <v>5</v>
      </c>
      <c r="B2" s="4">
        <v>12000</v>
      </c>
      <c r="C2" s="4">
        <v>18000</v>
      </c>
      <c r="D2" s="4">
        <v>19000</v>
      </c>
      <c r="E2" s="4">
        <v>11000</v>
      </c>
      <c r="F2" s="4">
        <f t="shared" ref="F2:F17" si="0">SUM(B2:E2)</f>
        <v>60000</v>
      </c>
      <c r="G2" s="5">
        <f>F2/$F$18</f>
        <v>8.645533141210375E-2</v>
      </c>
    </row>
    <row r="3" spans="1:7" ht="18.75" customHeight="1">
      <c r="A3" s="3" t="s">
        <v>6</v>
      </c>
      <c r="B3" s="4">
        <v>15000</v>
      </c>
      <c r="C3" s="4">
        <v>14000</v>
      </c>
      <c r="D3" s="4">
        <v>17000</v>
      </c>
      <c r="E3" s="4">
        <v>14000</v>
      </c>
      <c r="F3" s="4">
        <f t="shared" si="0"/>
        <v>60000</v>
      </c>
      <c r="G3" s="5">
        <f t="shared" ref="G3:G18" si="1">F3/$F$18</f>
        <v>8.645533141210375E-2</v>
      </c>
    </row>
    <row r="4" spans="1:7" ht="18.75" customHeight="1">
      <c r="A4" s="3" t="s">
        <v>7</v>
      </c>
      <c r="B4" s="4">
        <v>16000</v>
      </c>
      <c r="C4" s="4">
        <v>16000</v>
      </c>
      <c r="D4" s="4">
        <v>21000</v>
      </c>
      <c r="E4" s="4">
        <v>12000</v>
      </c>
      <c r="F4" s="4">
        <f t="shared" si="0"/>
        <v>65000</v>
      </c>
      <c r="G4" s="5">
        <f t="shared" si="1"/>
        <v>9.3659942363112397E-2</v>
      </c>
    </row>
    <row r="5" spans="1:7" ht="18.75" customHeight="1">
      <c r="A5" s="3" t="s">
        <v>8</v>
      </c>
      <c r="B5" s="4">
        <v>19000</v>
      </c>
      <c r="C5" s="4">
        <v>17000</v>
      </c>
      <c r="D5" s="4">
        <v>14000</v>
      </c>
      <c r="E5" s="4">
        <v>16000</v>
      </c>
      <c r="F5" s="4">
        <f t="shared" si="0"/>
        <v>66000</v>
      </c>
      <c r="G5" s="5">
        <f t="shared" si="1"/>
        <v>9.5100864553314124E-2</v>
      </c>
    </row>
    <row r="6" spans="1:7" ht="18.75" customHeight="1">
      <c r="A6" s="3" t="s">
        <v>9</v>
      </c>
      <c r="B6" s="4">
        <v>13000</v>
      </c>
      <c r="C6" s="4">
        <v>12000</v>
      </c>
      <c r="D6" s="4">
        <v>13000</v>
      </c>
      <c r="E6" s="4">
        <v>10000</v>
      </c>
      <c r="F6" s="4">
        <f t="shared" si="0"/>
        <v>48000</v>
      </c>
      <c r="G6" s="5">
        <f t="shared" si="1"/>
        <v>6.9164265129683003E-2</v>
      </c>
    </row>
    <row r="7" spans="1:7" ht="18.75" customHeight="1">
      <c r="A7" s="6" t="s">
        <v>10</v>
      </c>
      <c r="B7" s="7">
        <f>SUM(B2:B6)</f>
        <v>75000</v>
      </c>
      <c r="C7" s="7">
        <f>SUM(C2:C6)</f>
        <v>77000</v>
      </c>
      <c r="D7" s="7">
        <f>SUM(D2:D6)</f>
        <v>84000</v>
      </c>
      <c r="E7" s="7">
        <f>SUM(E2:E6)</f>
        <v>63000</v>
      </c>
      <c r="F7" s="7">
        <f t="shared" si="0"/>
        <v>299000</v>
      </c>
      <c r="G7" s="8">
        <f t="shared" si="1"/>
        <v>0.43083573487031701</v>
      </c>
    </row>
    <row r="8" spans="1:7" ht="18.75" customHeight="1">
      <c r="A8" s="3" t="s">
        <v>11</v>
      </c>
      <c r="B8" s="4">
        <v>9000</v>
      </c>
      <c r="C8" s="4">
        <v>6000</v>
      </c>
      <c r="D8" s="4">
        <v>8000</v>
      </c>
      <c r="E8" s="4">
        <v>9000</v>
      </c>
      <c r="F8" s="4">
        <f t="shared" si="0"/>
        <v>32000</v>
      </c>
      <c r="G8" s="5">
        <f t="shared" si="1"/>
        <v>4.6109510086455328E-2</v>
      </c>
    </row>
    <row r="9" spans="1:7" ht="18.75" customHeight="1">
      <c r="A9" s="3" t="s">
        <v>12</v>
      </c>
      <c r="B9" s="4">
        <v>12000</v>
      </c>
      <c r="C9" s="4">
        <v>10000</v>
      </c>
      <c r="D9" s="4">
        <v>11000</v>
      </c>
      <c r="E9" s="4">
        <v>13000</v>
      </c>
      <c r="F9" s="4">
        <f t="shared" si="0"/>
        <v>46000</v>
      </c>
      <c r="G9" s="5">
        <f t="shared" si="1"/>
        <v>6.6282420749279536E-2</v>
      </c>
    </row>
    <row r="10" spans="1:7" ht="18.75" customHeight="1">
      <c r="A10" s="3" t="s">
        <v>13</v>
      </c>
      <c r="B10" s="4">
        <v>8000</v>
      </c>
      <c r="C10" s="4">
        <v>9000</v>
      </c>
      <c r="D10" s="4">
        <v>10000</v>
      </c>
      <c r="E10" s="4">
        <v>12000</v>
      </c>
      <c r="F10" s="4">
        <f t="shared" si="0"/>
        <v>39000</v>
      </c>
      <c r="G10" s="5">
        <f t="shared" si="1"/>
        <v>5.6195965417867436E-2</v>
      </c>
    </row>
    <row r="11" spans="1:7" ht="18.75" customHeight="1">
      <c r="A11" s="3" t="s">
        <v>14</v>
      </c>
      <c r="B11" s="4">
        <v>7000</v>
      </c>
      <c r="C11" s="4">
        <v>7000</v>
      </c>
      <c r="D11" s="4">
        <v>9000</v>
      </c>
      <c r="E11" s="4">
        <v>11000</v>
      </c>
      <c r="F11" s="4">
        <f t="shared" si="0"/>
        <v>34000</v>
      </c>
      <c r="G11" s="5">
        <f t="shared" si="1"/>
        <v>4.8991354466858789E-2</v>
      </c>
    </row>
    <row r="12" spans="1:7" ht="18.75" customHeight="1">
      <c r="A12" s="6" t="s">
        <v>15</v>
      </c>
      <c r="B12" s="7">
        <f>SUM(B8:B11)</f>
        <v>36000</v>
      </c>
      <c r="C12" s="7">
        <f>SUM(C8:C11)</f>
        <v>32000</v>
      </c>
      <c r="D12" s="7">
        <f>SUM(D8:D11)</f>
        <v>38000</v>
      </c>
      <c r="E12" s="7">
        <f>SUM(E8:E11)</f>
        <v>45000</v>
      </c>
      <c r="F12" s="7">
        <f t="shared" si="0"/>
        <v>151000</v>
      </c>
      <c r="G12" s="8">
        <f t="shared" si="1"/>
        <v>0.21757925072046108</v>
      </c>
    </row>
    <row r="13" spans="1:7" ht="18.75" customHeight="1">
      <c r="A13" s="3" t="s">
        <v>16</v>
      </c>
      <c r="B13" s="4">
        <v>11000</v>
      </c>
      <c r="C13" s="4">
        <v>13000</v>
      </c>
      <c r="D13" s="4">
        <v>18000</v>
      </c>
      <c r="E13" s="4">
        <v>17000</v>
      </c>
      <c r="F13" s="4">
        <f t="shared" si="0"/>
        <v>59000</v>
      </c>
      <c r="G13" s="5">
        <f t="shared" si="1"/>
        <v>8.5014409221902024E-2</v>
      </c>
    </row>
    <row r="14" spans="1:7" ht="18.75" customHeight="1">
      <c r="A14" s="3" t="s">
        <v>17</v>
      </c>
      <c r="B14" s="4">
        <v>15000</v>
      </c>
      <c r="C14" s="4">
        <v>19000</v>
      </c>
      <c r="D14" s="4">
        <v>14000</v>
      </c>
      <c r="E14" s="4">
        <v>16000</v>
      </c>
      <c r="F14" s="4">
        <f t="shared" si="0"/>
        <v>64000</v>
      </c>
      <c r="G14" s="5">
        <f t="shared" si="1"/>
        <v>9.2219020172910657E-2</v>
      </c>
    </row>
    <row r="15" spans="1:7" ht="18.75" customHeight="1">
      <c r="A15" s="3" t="s">
        <v>18</v>
      </c>
      <c r="B15" s="4">
        <v>14000</v>
      </c>
      <c r="C15" s="4">
        <v>17000</v>
      </c>
      <c r="D15" s="4">
        <v>13000</v>
      </c>
      <c r="E15" s="4">
        <v>12000</v>
      </c>
      <c r="F15" s="4">
        <f t="shared" si="0"/>
        <v>56000</v>
      </c>
      <c r="G15" s="5">
        <f t="shared" si="1"/>
        <v>8.069164265129683E-2</v>
      </c>
    </row>
    <row r="16" spans="1:7" ht="18.75" customHeight="1">
      <c r="A16" s="3" t="s">
        <v>19</v>
      </c>
      <c r="B16" s="4">
        <v>16000</v>
      </c>
      <c r="C16" s="4">
        <v>13000</v>
      </c>
      <c r="D16" s="4">
        <v>19000</v>
      </c>
      <c r="E16" s="4">
        <v>17000</v>
      </c>
      <c r="F16" s="4">
        <f t="shared" si="0"/>
        <v>65000</v>
      </c>
      <c r="G16" s="5">
        <f t="shared" si="1"/>
        <v>9.3659942363112397E-2</v>
      </c>
    </row>
    <row r="17" spans="1:7" ht="18.75" customHeight="1">
      <c r="A17" s="6" t="s">
        <v>20</v>
      </c>
      <c r="B17" s="7">
        <f>SUM(B13:B16)</f>
        <v>56000</v>
      </c>
      <c r="C17" s="7">
        <f>SUM(C13:C16)</f>
        <v>62000</v>
      </c>
      <c r="D17" s="7">
        <f>SUM(D13:D16)</f>
        <v>64000</v>
      </c>
      <c r="E17" s="7">
        <f>SUM(E13:E16)</f>
        <v>62000</v>
      </c>
      <c r="F17" s="7">
        <f t="shared" si="0"/>
        <v>244000</v>
      </c>
      <c r="G17" s="8">
        <f t="shared" si="1"/>
        <v>0.35158501440922191</v>
      </c>
    </row>
    <row r="18" spans="1:7" ht="18.75" customHeight="1">
      <c r="A18" s="6" t="s">
        <v>21</v>
      </c>
      <c r="B18" s="7">
        <f>SUM(B17,B12,B7)</f>
        <v>167000</v>
      </c>
      <c r="C18" s="7">
        <f t="shared" ref="C18:F18" si="2">SUM(C17,C12,C7)</f>
        <v>171000</v>
      </c>
      <c r="D18" s="7">
        <f t="shared" si="2"/>
        <v>186000</v>
      </c>
      <c r="E18" s="7">
        <f t="shared" si="2"/>
        <v>170000</v>
      </c>
      <c r="F18" s="7">
        <f t="shared" si="2"/>
        <v>694000</v>
      </c>
      <c r="G18" s="8">
        <f t="shared" si="1"/>
        <v>1</v>
      </c>
    </row>
  </sheetData>
  <pageMargins left="0.70866141732283472" right="0.70866141732283472" top="0.74803149606299213" bottom="0.74803149606299213" header="0.31496062992125984" footer="0.31496062992125984"/>
  <pageSetup paperSize="9"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Nb de véhicules fabriqués par site de production</dc:title>
  <dc:creator>Formateurs bureautiques</dc:creator>
  <cp:keywords>PLAN;SOUS-TOTAUX;INIT</cp:keywords>
  <cp:lastModifiedBy>Marie-Laure TOMBELLE</cp:lastModifiedBy>
  <dcterms:created xsi:type="dcterms:W3CDTF">2007-11-21T13:43:09Z</dcterms:created>
  <dcterms:modified xsi:type="dcterms:W3CDTF">2013-07-16T18:25:45Z</dcterms:modified>
</cp:coreProperties>
</file>